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5 Schnee und Eisbeseitigung\Winterdienst 2026 - 2030\4.Unterlagen an Bieter\LV nach Losen\"/>
    </mc:Choice>
  </mc:AlternateContent>
  <xr:revisionPtr revIDLastSave="0" documentId="13_ncr:1_{3B4C8A47-4A36-42C5-89CE-F436AE5E82AA}" xr6:coauthVersionLast="36" xr6:coauthVersionMax="36" xr10:uidLastSave="{00000000-0000-0000-0000-000000000000}"/>
  <bookViews>
    <workbookView xWindow="600" yWindow="30" windowWidth="8955" windowHeight="9030" xr2:uid="{00000000-000D-0000-FFFF-FFFF00000000}"/>
  </bookViews>
  <sheets>
    <sheet name="Deckblatt" sheetId="1" r:id="rId1"/>
    <sheet name="Objekt 724" sheetId="4" r:id="rId2"/>
    <sheet name="Objekt 725" sheetId="5" r:id="rId3"/>
    <sheet name="Objekt 727" sheetId="6" r:id="rId4"/>
    <sheet name="Objekt 728" sheetId="7" r:id="rId5"/>
    <sheet name="Objekt 729" sheetId="8" r:id="rId6"/>
    <sheet name="Objekt 787" sheetId="9" r:id="rId7"/>
    <sheet name="Objekt 788" sheetId="10" r:id="rId8"/>
    <sheet name="Preisblatt gesamt Los 4  " sheetId="11" r:id="rId9"/>
  </sheets>
  <definedNames>
    <definedName name="_xlnm.Print_Area" localSheetId="0">Deckblatt!$A$1:$C$32</definedName>
    <definedName name="_xlnm.Print_Area" localSheetId="2">'Objekt 725'!$A$1:$E$14</definedName>
    <definedName name="_xlnm.Print_Area" localSheetId="4">'Objekt 728'!$A$1:$E$14</definedName>
    <definedName name="_xlnm.Print_Area" localSheetId="5">'Objekt 729'!$A$1:$E$17</definedName>
    <definedName name="_xlnm.Print_Area" localSheetId="8">'Preisblatt gesamt Los 4  '!$A$1:$F$16</definedName>
  </definedNames>
  <calcPr calcId="191029"/>
</workbook>
</file>

<file path=xl/calcChain.xml><?xml version="1.0" encoding="utf-8"?>
<calcChain xmlns="http://schemas.openxmlformats.org/spreadsheetml/2006/main">
  <c r="B4" i="11" l="1"/>
  <c r="B5" i="10"/>
  <c r="B5" i="9"/>
  <c r="B5" i="8"/>
  <c r="B5" i="7"/>
  <c r="B5" i="6"/>
  <c r="B5" i="5"/>
  <c r="B5" i="4"/>
  <c r="B3" i="11" l="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D13" i="11" l="1"/>
  <c r="C13" i="11"/>
  <c r="D12" i="11"/>
  <c r="C12" i="11"/>
  <c r="D11" i="11"/>
  <c r="C11" i="11"/>
  <c r="D10" i="11"/>
  <c r="C10" i="11"/>
  <c r="D9" i="11"/>
  <c r="C9" i="11"/>
  <c r="D8" i="11"/>
  <c r="C8" i="11"/>
  <c r="E14" i="10"/>
  <c r="E16" i="10" s="1"/>
  <c r="E15" i="10" s="1"/>
  <c r="D14" i="10"/>
  <c r="E12" i="9"/>
  <c r="E14" i="9" s="1"/>
  <c r="E13" i="9" s="1"/>
  <c r="D12" i="9"/>
  <c r="E14" i="8"/>
  <c r="E16" i="8" s="1"/>
  <c r="E15" i="8" s="1"/>
  <c r="D14" i="8"/>
  <c r="E12" i="7"/>
  <c r="E14" i="7" s="1"/>
  <c r="E13" i="7" s="1"/>
  <c r="D12" i="7"/>
  <c r="E10" i="6"/>
  <c r="E12" i="6" s="1"/>
  <c r="E11" i="6" s="1"/>
  <c r="D10" i="6"/>
  <c r="E12" i="5"/>
  <c r="E14" i="5" s="1"/>
  <c r="E13" i="5" s="1"/>
  <c r="D12" i="5"/>
  <c r="E16" i="4" l="1"/>
  <c r="D16" i="4"/>
  <c r="E18" i="4" l="1"/>
  <c r="D7" i="11"/>
  <c r="B2" i="10"/>
  <c r="A1" i="11"/>
  <c r="A1" i="5"/>
  <c r="A1" i="10"/>
  <c r="B2" i="9"/>
  <c r="A1" i="9"/>
  <c r="B2" i="8"/>
  <c r="A1" i="8"/>
  <c r="B2" i="7"/>
  <c r="A1" i="7"/>
  <c r="B2" i="6"/>
  <c r="A1" i="6"/>
  <c r="B2" i="5"/>
  <c r="B2" i="4"/>
  <c r="A1" i="4"/>
  <c r="E17" i="4" l="1"/>
  <c r="C7" i="11"/>
  <c r="D15" i="11" l="1"/>
  <c r="C14" i="11" l="1"/>
</calcChain>
</file>

<file path=xl/sharedStrings.xml><?xml version="1.0" encoding="utf-8"?>
<sst xmlns="http://schemas.openxmlformats.org/spreadsheetml/2006/main" count="300" uniqueCount="106">
  <si>
    <t>Vergabenummer:</t>
  </si>
  <si>
    <t>Vergabeart:</t>
  </si>
  <si>
    <t>Offenes Verfahren</t>
  </si>
  <si>
    <t>Vergabeordnung:</t>
  </si>
  <si>
    <t>VgV</t>
  </si>
  <si>
    <t>Ausschreibungs-ID:</t>
  </si>
  <si>
    <t>Angebote sind für ein oder mehrere Lose möglich.</t>
  </si>
  <si>
    <t>Leistungsverzeichnis &amp; Preisblatt</t>
  </si>
  <si>
    <t>Firma:</t>
  </si>
  <si>
    <t>Straße:</t>
  </si>
  <si>
    <t>PLZ:</t>
  </si>
  <si>
    <t>Ort:</t>
  </si>
  <si>
    <t>Telefon:</t>
  </si>
  <si>
    <t>Fax:</t>
  </si>
  <si>
    <t>Ansprechpartner:</t>
  </si>
  <si>
    <t>E-Mailadresse:</t>
  </si>
  <si>
    <t>Internetadresse:</t>
  </si>
  <si>
    <r>
      <t xml:space="preserve">Bieter </t>
    </r>
    <r>
      <rPr>
        <sz val="12"/>
        <color theme="1"/>
        <rFont val="Leelawadee"/>
        <family val="2"/>
      </rPr>
      <t>(bitte ausfüllen)</t>
    </r>
  </si>
  <si>
    <t>Bieter:</t>
  </si>
  <si>
    <t>m²/Stück</t>
  </si>
  <si>
    <t>MwSt 19 %</t>
  </si>
  <si>
    <t>Objekt/KSt.</t>
  </si>
  <si>
    <t>Objekt / KSt. Name</t>
  </si>
  <si>
    <t>Preis/ brutto/ €</t>
  </si>
  <si>
    <r>
      <t xml:space="preserve">
Die Vergabe ist in Lose aufgeteilt. Bitte füllen Sie die einzelnen 
Arbeitsblätter </t>
    </r>
    <r>
      <rPr>
        <b/>
        <sz val="12"/>
        <color theme="5" tint="-0.249977111117893"/>
        <rFont val="Leelawadee"/>
        <family val="2"/>
      </rPr>
      <t xml:space="preserve">(Reiter) </t>
    </r>
    <r>
      <rPr>
        <b/>
        <sz val="12"/>
        <color theme="1"/>
        <rFont val="Leelawadee"/>
        <family val="2"/>
      </rPr>
      <t xml:space="preserve">in den gelb markierten Feldern pro Objekt für das Los 4 aus. 
</t>
    </r>
  </si>
  <si>
    <t>Wohnheim Oberfeldstr. 111-132, 12683 Berlin</t>
  </si>
  <si>
    <t>Wohnheim Sewanstr. 173-179, 209-219 (nur ungerade),
10319 Berlin</t>
  </si>
  <si>
    <t>Wohnheim Franz-Mehring-Platz 2/3, 10243 Berlin</t>
  </si>
  <si>
    <t>Wohnheim Coppistr. 14-24, 10365 Berlin</t>
  </si>
  <si>
    <t>Wohnheim Storkower Str. 219-225, 10367 Berlin</t>
  </si>
  <si>
    <t>Wohnheim Allee der Kosmonauten 20, 10315 Berlin</t>
  </si>
  <si>
    <t>Wohnheim Aristotelessteig 2,6,10, 10318 Berlin</t>
  </si>
  <si>
    <t>Objekt / KSt.: 788 Wohnheim, Aristotelessteig 2,6,10, 10318 Berlin</t>
  </si>
  <si>
    <t>Objekt / KSt.: 729 Wohnheim, Storkower Str. 219-225, 10367 Berlin</t>
  </si>
  <si>
    <t>Objekt / KSt.: 728 Wohnheim, Coppistr. 14-24, 10365 Berlin</t>
  </si>
  <si>
    <t>Objekt / KSt.: 727 Wohnheim, Franz-Mehring-Platz 2,3, 10243 Berlin</t>
  </si>
  <si>
    <t>Objekt / KSt.: 725 Wohnheim, Sewanstr. 173-179, 209-219, 10319 Berlin</t>
  </si>
  <si>
    <t>Objekt / KSt.: 724 Wohnheim, Oberfeldstr. 111-132, 12683 Berlin</t>
  </si>
  <si>
    <t>Preis/ netto/ €</t>
  </si>
  <si>
    <t>(Wenn vorhanden, dann bitte ausfüllen.)</t>
  </si>
  <si>
    <t>Submission:</t>
  </si>
  <si>
    <t>Los-Nr. 4 beinhaltet 7 Objekte in folgenden PLZ im Berliner Stadtgebiet:</t>
  </si>
  <si>
    <t>Objekt 724 = 12683 Berlin
Objekt 725 = 10319 Berlin
Objekt 727 = 10243 Berlin
Objekt 728 = 10365 Berlin
Objekt 729 = 10367 Berlin
Objekt 787 = 10315 Berlin
Objekt 788 = 10318 Berlin</t>
  </si>
  <si>
    <t>Titel 1.</t>
  </si>
  <si>
    <t>Maschinelle Handreinigung</t>
  </si>
  <si>
    <t>m² / Stück</t>
  </si>
  <si>
    <t>Preis pro Tag
netto</t>
  </si>
  <si>
    <t>Preis pro Monat
netto</t>
  </si>
  <si>
    <t>1.1</t>
  </si>
  <si>
    <r>
      <rPr>
        <b/>
        <u/>
        <sz val="11"/>
        <color theme="1"/>
        <rFont val="Leelawadee"/>
        <family val="2"/>
      </rPr>
      <t>Maschinelle Handreinigung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</si>
  <si>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2.</t>
  </si>
  <si>
    <t>Maschinenreinigung</t>
  </si>
  <si>
    <t>2.1</t>
  </si>
  <si>
    <r>
      <rPr>
        <b/>
        <u/>
        <sz val="11"/>
        <color theme="1"/>
        <rFont val="Leelawadee"/>
        <family val="2"/>
      </rPr>
      <t>Maschinenreinigung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</si>
  <si>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3.</t>
  </si>
  <si>
    <t>Handreinigung</t>
  </si>
  <si>
    <t>3.1</t>
  </si>
  <si>
    <r>
      <rPr>
        <b/>
        <u/>
        <sz val="11"/>
        <color theme="1"/>
        <rFont val="Leelawadee"/>
        <family val="2"/>
      </rPr>
      <t>Handreinigung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</si>
  <si>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6</t>
  </si>
  <si>
    <t>Telefonzellen</t>
  </si>
  <si>
    <t>6.1</t>
  </si>
  <si>
    <r>
      <rPr>
        <b/>
        <u/>
        <sz val="11"/>
        <color theme="1"/>
        <rFont val="Leelawadee"/>
        <family val="2"/>
      </rPr>
      <t>Telefonzellen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</si>
  <si>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1 Stück</t>
  </si>
  <si>
    <r>
      <t xml:space="preserve">Gesamtsumme Objekt pro Monat / </t>
    </r>
    <r>
      <rPr>
        <b/>
        <sz val="11"/>
        <color theme="1"/>
        <rFont val="Leelawadee"/>
        <family val="2"/>
      </rPr>
      <t>netto</t>
    </r>
  </si>
  <si>
    <r>
      <t xml:space="preserve">Gesamtsumme Objekt pro Monat / </t>
    </r>
    <r>
      <rPr>
        <b/>
        <sz val="11"/>
        <color theme="1"/>
        <rFont val="Leelawadee"/>
        <family val="2"/>
      </rPr>
      <t>brutto</t>
    </r>
  </si>
  <si>
    <t>Leistungsverzeichnis &amp; Preisblatt - Winterdienst</t>
  </si>
  <si>
    <t xml:space="preserve">      </t>
  </si>
  <si>
    <t xml:space="preserve">                              </t>
  </si>
  <si>
    <t>Titel 4</t>
  </si>
  <si>
    <t>4.1</t>
  </si>
  <si>
    <t>Oberflurhydranten</t>
  </si>
  <si>
    <r>
      <rPr>
        <b/>
        <u/>
        <sz val="11"/>
        <color theme="1"/>
        <rFont val="Leelawadee"/>
        <family val="2"/>
      </rPr>
      <t>Oberflurhydranten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</si>
  <si>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3 Stück</t>
  </si>
  <si>
    <t>489,72 m²</t>
  </si>
  <si>
    <t>3.095,50 m²</t>
  </si>
  <si>
    <t>138,76 m²</t>
  </si>
  <si>
    <t>Unterflurhydranten</t>
  </si>
  <si>
    <t>Titel 5</t>
  </si>
  <si>
    <t>5.1</t>
  </si>
  <si>
    <r>
      <rPr>
        <b/>
        <u/>
        <sz val="11"/>
        <color theme="1"/>
        <rFont val="Leelawadee"/>
        <family val="2"/>
      </rPr>
      <t>Unterflurhydranten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</si>
  <si>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2 Stück</t>
  </si>
  <si>
    <t>160,67 m²</t>
  </si>
  <si>
    <t>1.014,61 m²</t>
  </si>
  <si>
    <t>845,17 m²</t>
  </si>
  <si>
    <t>159,85 m²</t>
  </si>
  <si>
    <r>
      <rPr>
        <sz val="11"/>
        <rFont val="Arial"/>
        <family val="2"/>
      </rPr>
      <t>Bitte beachten in m² Handreinigung sind 19,32 m² Behindertenparkplatz enthalten</t>
    </r>
    <r>
      <rPr>
        <sz val="11"/>
        <color rgb="FFFF0000"/>
        <rFont val="Arial"/>
        <family val="2"/>
      </rPr>
      <t>.</t>
    </r>
  </si>
  <si>
    <t>452,15m²</t>
  </si>
  <si>
    <t>153,86 m²</t>
  </si>
  <si>
    <t>4 Stück</t>
  </si>
  <si>
    <t>25,57 m²</t>
  </si>
  <si>
    <t>672,19 m²</t>
  </si>
  <si>
    <t>116,83 m²</t>
  </si>
  <si>
    <t>Objekt / KSt.: 787 Wohnheim, Allee der Kosmonauten 20, 10315 Berlin</t>
  </si>
  <si>
    <t>1.538,12 m²</t>
  </si>
  <si>
    <t>187,54 m²</t>
  </si>
  <si>
    <t>718,15 m²</t>
  </si>
  <si>
    <t>168,38 m²</t>
  </si>
  <si>
    <t>Zusammenfassung Preisblatt Los 4  von 7 Objekten</t>
  </si>
  <si>
    <t>Endsumme Monat gesamt Los 4/ brutto/€</t>
  </si>
  <si>
    <r>
      <rPr>
        <b/>
        <sz val="11"/>
        <color rgb="FF7030A0"/>
        <rFont val="Leelawadee"/>
        <family val="2"/>
      </rPr>
      <t>Wertungssumme</t>
    </r>
    <r>
      <rPr>
        <b/>
        <sz val="11"/>
        <color theme="1"/>
        <rFont val="Leelawadee"/>
        <family val="2"/>
      </rPr>
      <t xml:space="preserve"> Monat gesamt Los 4/ netto/€</t>
    </r>
  </si>
  <si>
    <t>Preis/ brutto/ €
Saison Nov.-März</t>
  </si>
  <si>
    <t>Preis/ netto/ €
Saison Nov.-März</t>
  </si>
  <si>
    <t xml:space="preserve">Winterdienst Los 4  </t>
  </si>
  <si>
    <t>2026-010-01</t>
  </si>
  <si>
    <t>Vergabe-
nummer:</t>
  </si>
  <si>
    <t>22.06.2026/10:00 Uhr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</si>
</sst>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Leelawadee"/>
      <family val="2"/>
    </font>
    <font>
      <sz val="12"/>
      <color theme="1"/>
      <name val="Leelawadee"/>
      <family val="2"/>
    </font>
    <font>
      <b/>
      <sz val="12"/>
      <color theme="1"/>
      <name val="Leelawadee"/>
      <family val="2"/>
    </font>
    <font>
      <b/>
      <sz val="16"/>
      <color theme="1"/>
      <name val="Leelawadee"/>
      <family val="2"/>
    </font>
    <font>
      <b/>
      <sz val="11"/>
      <color theme="1"/>
      <name val="Leelawade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Leelawadee"/>
      <family val="2"/>
    </font>
    <font>
      <sz val="10"/>
      <name val="Arial"/>
      <family val="2"/>
    </font>
    <font>
      <sz val="10"/>
      <name val="TheMix B5 Plain"/>
      <family val="2"/>
    </font>
    <font>
      <b/>
      <sz val="12"/>
      <color theme="5" tint="-0.249977111117893"/>
      <name val="Leelawadee"/>
      <family val="2"/>
    </font>
    <font>
      <sz val="11"/>
      <color theme="0" tint="-0.34998626667073579"/>
      <name val="Leelawadee"/>
      <family val="2"/>
    </font>
    <font>
      <sz val="11"/>
      <color theme="0" tint="-0.499984740745262"/>
      <name val="Leelawadee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rgb="FF7030A0"/>
      <name val="Leelawadee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CFB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10" fillId="0" borderId="0"/>
  </cellStyleXfs>
  <cellXfs count="66">
    <xf numFmtId="0" fontId="0" fillId="0" borderId="0" xfId="0"/>
    <xf numFmtId="49" fontId="7" fillId="4" borderId="1" xfId="1" applyNumberFormat="1" applyFont="1" applyFill="1" applyBorder="1" applyAlignment="1" applyProtection="1">
      <alignment vertical="center"/>
      <protection locked="0"/>
    </xf>
    <xf numFmtId="49" fontId="8" fillId="4" borderId="1" xfId="4" applyNumberFormat="1" applyFill="1" applyBorder="1" applyAlignment="1" applyProtection="1">
      <alignment vertical="center"/>
      <protection locked="0"/>
    </xf>
    <xf numFmtId="0" fontId="4" fillId="0" borderId="0" xfId="0" applyFo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164" fontId="0" fillId="0" borderId="6" xfId="0" applyNumberFormat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3" fillId="3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0" fillId="0" borderId="0" xfId="0" applyProtection="1"/>
    <xf numFmtId="0" fontId="3" fillId="0" borderId="0" xfId="0" applyFont="1" applyProtection="1"/>
    <xf numFmtId="0" fontId="2" fillId="0" borderId="0" xfId="0" applyFont="1" applyProtection="1"/>
    <xf numFmtId="49" fontId="0" fillId="0" borderId="1" xfId="0" applyNumberFormat="1" applyBorder="1" applyProtection="1"/>
    <xf numFmtId="49" fontId="7" fillId="0" borderId="0" xfId="1" applyNumberFormat="1" applyFont="1" applyFill="1" applyBorder="1" applyAlignment="1" applyProtection="1">
      <alignment vertical="center"/>
    </xf>
    <xf numFmtId="0" fontId="2" fillId="2" borderId="0" xfId="0" applyFont="1" applyFill="1" applyAlignment="1" applyProtection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49" fontId="0" fillId="7" borderId="1" xfId="0" applyNumberFormat="1" applyFill="1" applyBorder="1" applyProtection="1">
      <protection locked="0"/>
    </xf>
    <xf numFmtId="0" fontId="7" fillId="0" borderId="4" xfId="3" applyFont="1" applyBorder="1" applyAlignment="1" applyProtection="1">
      <alignment vertical="center"/>
      <protection locked="0"/>
    </xf>
    <xf numFmtId="0" fontId="7" fillId="0" borderId="5" xfId="3" applyFont="1" applyBorder="1" applyAlignment="1" applyProtection="1">
      <alignment vertical="center"/>
      <protection locked="0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wrapText="1"/>
    </xf>
    <xf numFmtId="164" fontId="11" fillId="7" borderId="11" xfId="5" applyNumberFormat="1" applyFont="1" applyFill="1" applyBorder="1" applyAlignment="1" applyProtection="1">
      <alignment horizontal="center" vertical="center"/>
      <protection locked="0"/>
    </xf>
    <xf numFmtId="164" fontId="13" fillId="0" borderId="4" xfId="0" applyNumberFormat="1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0" fontId="15" fillId="8" borderId="0" xfId="0" applyFont="1" applyFill="1" applyBorder="1" applyAlignment="1" applyProtection="1">
      <protection locked="0"/>
    </xf>
    <xf numFmtId="0" fontId="0" fillId="6" borderId="10" xfId="0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</cellXfs>
  <cellStyles count="6">
    <cellStyle name="Link" xfId="4" builtinId="8"/>
    <cellStyle name="Standard" xfId="0" builtinId="0"/>
    <cellStyle name="Standard 2" xfId="2" xr:uid="{00000000-0005-0000-0000-000002000000}"/>
    <cellStyle name="Standard 3" xfId="1" xr:uid="{00000000-0005-0000-0000-000003000000}"/>
    <cellStyle name="Standard 4" xfId="5" xr:uid="{00000000-0005-0000-0000-000004000000}"/>
    <cellStyle name="Standard 5" xfId="3" xr:uid="{00000000-0005-0000-0000-000005000000}"/>
  </cellStyles>
  <dxfs count="0"/>
  <tableStyles count="0" defaultTableStyle="TableStyleMedium2" defaultPivotStyle="PivotStyleLight16"/>
  <colors>
    <mruColors>
      <color rgb="FF7CFB25"/>
      <color rgb="FFFFDA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847725</xdr:colOff>
      <xdr:row>0</xdr:row>
      <xdr:rowOff>171450</xdr:rowOff>
    </xdr:from>
    <xdr:to>
      <xdr:col>4</xdr:col>
      <xdr:colOff>1028700</xdr:colOff>
      <xdr:row>1</xdr:row>
      <xdr:rowOff>142875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171450"/>
          <a:ext cx="2095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962025</xdr:colOff>
      <xdr:row>0</xdr:row>
      <xdr:rowOff>152400</xdr:rowOff>
    </xdr:from>
    <xdr:to>
      <xdr:col>4</xdr:col>
      <xdr:colOff>1000125</xdr:colOff>
      <xdr:row>1</xdr:row>
      <xdr:rowOff>133350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52400"/>
          <a:ext cx="21145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0</xdr:row>
      <xdr:rowOff>165100</xdr:rowOff>
    </xdr:from>
    <xdr:to>
      <xdr:col>4</xdr:col>
      <xdr:colOff>847725</xdr:colOff>
      <xdr:row>1</xdr:row>
      <xdr:rowOff>146050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165100"/>
          <a:ext cx="2032000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800100</xdr:colOff>
      <xdr:row>0</xdr:row>
      <xdr:rowOff>114300</xdr:rowOff>
    </xdr:from>
    <xdr:to>
      <xdr:col>4</xdr:col>
      <xdr:colOff>885825</xdr:colOff>
      <xdr:row>1</xdr:row>
      <xdr:rowOff>95250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114300"/>
          <a:ext cx="20859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704850</xdr:colOff>
      <xdr:row>0</xdr:row>
      <xdr:rowOff>139700</xdr:rowOff>
    </xdr:from>
    <xdr:to>
      <xdr:col>4</xdr:col>
      <xdr:colOff>914400</xdr:colOff>
      <xdr:row>1</xdr:row>
      <xdr:rowOff>120650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139700"/>
          <a:ext cx="2152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695324</xdr:colOff>
      <xdr:row>0</xdr:row>
      <xdr:rowOff>139700</xdr:rowOff>
    </xdr:from>
    <xdr:to>
      <xdr:col>4</xdr:col>
      <xdr:colOff>857249</xdr:colOff>
      <xdr:row>1</xdr:row>
      <xdr:rowOff>120650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49" y="139700"/>
          <a:ext cx="21431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714373</xdr:colOff>
      <xdr:row>0</xdr:row>
      <xdr:rowOff>120650</xdr:rowOff>
    </xdr:from>
    <xdr:to>
      <xdr:col>4</xdr:col>
      <xdr:colOff>904874</xdr:colOff>
      <xdr:row>1</xdr:row>
      <xdr:rowOff>101600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598" y="120650"/>
          <a:ext cx="2152651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0</xdr:row>
      <xdr:rowOff>190500</xdr:rowOff>
    </xdr:from>
    <xdr:to>
      <xdr:col>5</xdr:col>
      <xdr:colOff>1095375</xdr:colOff>
      <xdr:row>1</xdr:row>
      <xdr:rowOff>114300</xdr:rowOff>
    </xdr:to>
    <xdr:pic>
      <xdr:nvPicPr>
        <xdr:cNvPr id="3" name="Grafik 11">
          <a:extLst>
            <a:ext uri="{FF2B5EF4-FFF2-40B4-BE49-F238E27FC236}">
              <a16:creationId xmlns:a16="http://schemas.microsoft.com/office/drawing/2014/main" id="{3C3DE9A5-603E-476E-8ADE-FAD9C04B1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190500"/>
          <a:ext cx="2057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CFB25"/>
  </sheetPr>
  <dimension ref="A1:G32"/>
  <sheetViews>
    <sheetView tabSelected="1" zoomScaleNormal="100" workbookViewId="0">
      <selection activeCell="C1" sqref="C1"/>
    </sheetView>
  </sheetViews>
  <sheetFormatPr baseColWidth="10" defaultRowHeight="15" x14ac:dyDescent="0.25"/>
  <cols>
    <col min="1" max="2" width="11" style="23"/>
    <col min="3" max="3" width="53.75" style="23" customWidth="1"/>
    <col min="4" max="16384" width="11" style="23"/>
  </cols>
  <sheetData>
    <row r="1" spans="1:7" ht="48" customHeight="1" x14ac:dyDescent="0.25">
      <c r="A1" s="20" t="s">
        <v>102</v>
      </c>
      <c r="B1" s="20"/>
      <c r="C1" s="20"/>
      <c r="D1" s="21"/>
      <c r="E1" s="21"/>
      <c r="F1" s="21"/>
      <c r="G1" s="22"/>
    </row>
    <row r="4" spans="1:7" ht="20.25" x14ac:dyDescent="0.3">
      <c r="A4" s="24" t="s">
        <v>7</v>
      </c>
    </row>
    <row r="6" spans="1:7" ht="15.75" x14ac:dyDescent="0.25">
      <c r="A6" s="25" t="s">
        <v>0</v>
      </c>
      <c r="C6" s="26" t="s">
        <v>103</v>
      </c>
    </row>
    <row r="8" spans="1:7" ht="15.75" x14ac:dyDescent="0.25">
      <c r="A8" s="25" t="s">
        <v>40</v>
      </c>
      <c r="C8" s="26" t="s">
        <v>105</v>
      </c>
    </row>
    <row r="10" spans="1:7" ht="15.75" x14ac:dyDescent="0.25">
      <c r="A10" s="25" t="s">
        <v>1</v>
      </c>
      <c r="C10" s="26" t="s">
        <v>2</v>
      </c>
    </row>
    <row r="12" spans="1:7" ht="15.75" x14ac:dyDescent="0.25">
      <c r="A12" s="25" t="s">
        <v>3</v>
      </c>
      <c r="C12" s="26" t="s">
        <v>4</v>
      </c>
    </row>
    <row r="14" spans="1:7" ht="15.75" x14ac:dyDescent="0.25">
      <c r="A14" s="29" t="s">
        <v>5</v>
      </c>
      <c r="B14" s="30"/>
      <c r="C14" s="31"/>
      <c r="D14" s="23" t="s">
        <v>39</v>
      </c>
    </row>
    <row r="15" spans="1:7" x14ac:dyDescent="0.25">
      <c r="A15" s="30"/>
      <c r="B15" s="30"/>
      <c r="C15" s="30"/>
    </row>
    <row r="16" spans="1:7" ht="20.25" customHeight="1" x14ac:dyDescent="0.25">
      <c r="A16" s="54" t="s">
        <v>17</v>
      </c>
      <c r="B16" s="54"/>
      <c r="C16" s="54"/>
    </row>
    <row r="17" spans="1:6" ht="20.25" customHeight="1" x14ac:dyDescent="0.25">
      <c r="A17" s="32" t="s">
        <v>8</v>
      </c>
      <c r="B17" s="33"/>
      <c r="C17" s="1"/>
      <c r="D17" s="27"/>
      <c r="E17" s="27"/>
      <c r="F17" s="27"/>
    </row>
    <row r="18" spans="1:6" ht="20.25" customHeight="1" x14ac:dyDescent="0.25">
      <c r="A18" s="32" t="s">
        <v>9</v>
      </c>
      <c r="B18" s="33"/>
      <c r="C18" s="1"/>
      <c r="D18" s="27"/>
      <c r="E18" s="27"/>
      <c r="F18" s="27"/>
    </row>
    <row r="19" spans="1:6" ht="20.25" customHeight="1" x14ac:dyDescent="0.25">
      <c r="A19" s="32" t="s">
        <v>10</v>
      </c>
      <c r="B19" s="33"/>
      <c r="C19" s="1"/>
      <c r="D19" s="27"/>
      <c r="E19" s="27"/>
      <c r="F19" s="27"/>
    </row>
    <row r="20" spans="1:6" ht="20.25" customHeight="1" x14ac:dyDescent="0.25">
      <c r="A20" s="32" t="s">
        <v>11</v>
      </c>
      <c r="B20" s="33"/>
      <c r="C20" s="1"/>
      <c r="D20" s="27"/>
      <c r="E20" s="27"/>
      <c r="F20" s="27"/>
    </row>
    <row r="21" spans="1:6" ht="20.25" customHeight="1" x14ac:dyDescent="0.25">
      <c r="A21" s="32" t="s">
        <v>12</v>
      </c>
      <c r="B21" s="33"/>
      <c r="C21" s="1"/>
      <c r="D21" s="27"/>
      <c r="E21" s="27"/>
      <c r="F21" s="27"/>
    </row>
    <row r="22" spans="1:6" ht="20.25" customHeight="1" x14ac:dyDescent="0.25">
      <c r="A22" s="32" t="s">
        <v>13</v>
      </c>
      <c r="B22" s="33"/>
      <c r="C22" s="1"/>
      <c r="D22" s="27"/>
      <c r="E22" s="27"/>
      <c r="F22" s="27"/>
    </row>
    <row r="23" spans="1:6" ht="20.25" customHeight="1" x14ac:dyDescent="0.25">
      <c r="A23" s="32" t="s">
        <v>14</v>
      </c>
      <c r="B23" s="33"/>
      <c r="C23" s="1"/>
      <c r="D23" s="27"/>
      <c r="E23" s="27"/>
      <c r="F23" s="27"/>
    </row>
    <row r="24" spans="1:6" ht="20.25" customHeight="1" x14ac:dyDescent="0.25">
      <c r="A24" s="32" t="s">
        <v>15</v>
      </c>
      <c r="B24" s="33"/>
      <c r="C24" s="2"/>
      <c r="D24" s="27"/>
      <c r="E24" s="27"/>
      <c r="F24" s="27"/>
    </row>
    <row r="25" spans="1:6" ht="16.5" customHeight="1" x14ac:dyDescent="0.25">
      <c r="A25" s="32" t="s">
        <v>16</v>
      </c>
      <c r="B25" s="33"/>
      <c r="C25" s="1"/>
      <c r="D25" s="27"/>
      <c r="E25" s="27"/>
      <c r="F25" s="27"/>
    </row>
    <row r="27" spans="1:6" ht="76.5" customHeight="1" x14ac:dyDescent="0.25">
      <c r="A27" s="55" t="s">
        <v>24</v>
      </c>
      <c r="B27" s="55"/>
      <c r="C27" s="55"/>
    </row>
    <row r="28" spans="1:6" ht="15.75" x14ac:dyDescent="0.25">
      <c r="A28" s="56" t="s">
        <v>6</v>
      </c>
      <c r="B28" s="56"/>
      <c r="C28" s="56"/>
    </row>
    <row r="29" spans="1:6" ht="17.25" customHeight="1" x14ac:dyDescent="0.25"/>
    <row r="30" spans="1:6" ht="22.5" customHeight="1" x14ac:dyDescent="0.25">
      <c r="A30" s="58" t="s">
        <v>41</v>
      </c>
      <c r="B30" s="58"/>
      <c r="C30" s="58"/>
      <c r="D30" s="28"/>
    </row>
    <row r="32" spans="1:6" ht="157.5" customHeight="1" x14ac:dyDescent="0.25">
      <c r="A32" s="56" t="s">
        <v>42</v>
      </c>
      <c r="B32" s="57"/>
      <c r="C32" s="57"/>
    </row>
  </sheetData>
  <sheetProtection password="CE9C" sheet="1" objects="1" scenarios="1"/>
  <mergeCells count="5">
    <mergeCell ref="A16:C16"/>
    <mergeCell ref="A27:C27"/>
    <mergeCell ref="A28:C28"/>
    <mergeCell ref="A32:C32"/>
    <mergeCell ref="A30:C30"/>
  </mergeCells>
  <pageMargins left="0.7" right="0.7" top="0.78740157499999996" bottom="0.78740157499999996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E18"/>
  <sheetViews>
    <sheetView zoomScaleNormal="100" workbookViewId="0">
      <selection activeCell="E7" sqref="E7:E15"/>
    </sheetView>
  </sheetViews>
  <sheetFormatPr baseColWidth="10" defaultRowHeight="15" x14ac:dyDescent="0.25"/>
  <cols>
    <col min="2" max="2" width="42.625" customWidth="1"/>
    <col min="3" max="3" width="12.125" customWidth="1"/>
    <col min="4" max="4" width="13" customWidth="1"/>
    <col min="5" max="5" width="14.375" customWidth="1"/>
  </cols>
  <sheetData>
    <row r="1" spans="1:5" ht="39.75" customHeight="1" x14ac:dyDescent="0.25">
      <c r="A1" t="str">
        <f>Deckblatt!A1</f>
        <v xml:space="preserve">Winterdienst Los 4  </v>
      </c>
      <c r="D1" s="59"/>
      <c r="E1" s="59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65</v>
      </c>
    </row>
    <row r="4" spans="1:5" x14ac:dyDescent="0.25">
      <c r="A4" s="3" t="s">
        <v>37</v>
      </c>
      <c r="B4" s="3"/>
    </row>
    <row r="5" spans="1:5" ht="30.75" thickBot="1" x14ac:dyDescent="0.3">
      <c r="A5" s="51" t="s">
        <v>104</v>
      </c>
      <c r="B5" s="52" t="str">
        <f>IF(Deckblatt!C6="","",Deckblatt!C6)</f>
        <v>2026-010-01</v>
      </c>
    </row>
    <row r="6" spans="1:5" ht="54" customHeight="1" thickBot="1" x14ac:dyDescent="0.3">
      <c r="A6" s="7" t="s">
        <v>43</v>
      </c>
      <c r="B6" s="8" t="s">
        <v>44</v>
      </c>
      <c r="C6" s="8" t="s">
        <v>45</v>
      </c>
      <c r="D6" s="34" t="s">
        <v>46</v>
      </c>
      <c r="E6" s="10" t="s">
        <v>47</v>
      </c>
    </row>
    <row r="7" spans="1:5" ht="96.75" customHeight="1" thickBot="1" x14ac:dyDescent="0.3">
      <c r="A7" s="6" t="s">
        <v>48</v>
      </c>
      <c r="B7" s="35" t="s">
        <v>49</v>
      </c>
      <c r="C7" s="13" t="s">
        <v>75</v>
      </c>
      <c r="D7" s="36"/>
      <c r="E7" s="36"/>
    </row>
    <row r="8" spans="1:5" ht="54" customHeight="1" thickBot="1" x14ac:dyDescent="0.3">
      <c r="A8" s="7" t="s">
        <v>50</v>
      </c>
      <c r="B8" s="8" t="s">
        <v>51</v>
      </c>
      <c r="C8" s="8" t="s">
        <v>45</v>
      </c>
      <c r="D8" s="34" t="s">
        <v>46</v>
      </c>
      <c r="E8" s="53" t="s">
        <v>47</v>
      </c>
    </row>
    <row r="9" spans="1:5" ht="99" customHeight="1" thickBot="1" x14ac:dyDescent="0.3">
      <c r="A9" s="6" t="s">
        <v>52</v>
      </c>
      <c r="B9" s="35" t="s">
        <v>53</v>
      </c>
      <c r="C9" s="13" t="s">
        <v>74</v>
      </c>
      <c r="D9" s="36"/>
      <c r="E9" s="36"/>
    </row>
    <row r="10" spans="1:5" ht="58.5" customHeight="1" thickBot="1" x14ac:dyDescent="0.3">
      <c r="A10" s="7" t="s">
        <v>54</v>
      </c>
      <c r="B10" s="9" t="s">
        <v>55</v>
      </c>
      <c r="C10" s="8" t="s">
        <v>45</v>
      </c>
      <c r="D10" s="34" t="s">
        <v>46</v>
      </c>
      <c r="E10" s="53" t="s">
        <v>47</v>
      </c>
    </row>
    <row r="11" spans="1:5" ht="98.25" customHeight="1" thickBot="1" x14ac:dyDescent="0.3">
      <c r="A11" s="6" t="s">
        <v>56</v>
      </c>
      <c r="B11" s="35" t="s">
        <v>57</v>
      </c>
      <c r="C11" s="13" t="s">
        <v>73</v>
      </c>
      <c r="D11" s="36"/>
      <c r="E11" s="36"/>
    </row>
    <row r="12" spans="1:5" ht="52.5" customHeight="1" thickBot="1" x14ac:dyDescent="0.3">
      <c r="A12" s="7" t="s">
        <v>68</v>
      </c>
      <c r="B12" s="8" t="s">
        <v>70</v>
      </c>
      <c r="C12" s="8" t="s">
        <v>19</v>
      </c>
      <c r="D12" s="34" t="s">
        <v>46</v>
      </c>
      <c r="E12" s="53" t="s">
        <v>47</v>
      </c>
    </row>
    <row r="13" spans="1:5" ht="98.25" customHeight="1" thickBot="1" x14ac:dyDescent="0.3">
      <c r="A13" s="6" t="s">
        <v>69</v>
      </c>
      <c r="B13" s="35" t="s">
        <v>71</v>
      </c>
      <c r="C13" s="13" t="s">
        <v>72</v>
      </c>
      <c r="D13" s="36"/>
      <c r="E13" s="36"/>
    </row>
    <row r="14" spans="1:5" ht="54" customHeight="1" thickBot="1" x14ac:dyDescent="0.3">
      <c r="A14" s="7" t="s">
        <v>58</v>
      </c>
      <c r="B14" s="8" t="s">
        <v>59</v>
      </c>
      <c r="C14" s="8" t="s">
        <v>19</v>
      </c>
      <c r="D14" s="34" t="s">
        <v>46</v>
      </c>
      <c r="E14" s="53" t="s">
        <v>47</v>
      </c>
    </row>
    <row r="15" spans="1:5" ht="92.25" customHeight="1" thickBot="1" x14ac:dyDescent="0.3">
      <c r="A15" s="6" t="s">
        <v>60</v>
      </c>
      <c r="B15" s="35" t="s">
        <v>61</v>
      </c>
      <c r="C15" s="13" t="s">
        <v>62</v>
      </c>
      <c r="D15" s="36"/>
      <c r="E15" s="36"/>
    </row>
    <row r="16" spans="1:5" ht="19.5" customHeight="1" x14ac:dyDescent="0.25">
      <c r="A16" s="42" t="s">
        <v>66</v>
      </c>
      <c r="B16" s="60" t="s">
        <v>63</v>
      </c>
      <c r="C16" s="60"/>
      <c r="D16" s="37">
        <f>SUM(D7:D15)</f>
        <v>0</v>
      </c>
      <c r="E16" s="38">
        <f>SUM(E7:E15)</f>
        <v>0</v>
      </c>
    </row>
    <row r="17" spans="1:5" ht="19.5" customHeight="1" x14ac:dyDescent="0.25">
      <c r="A17" s="43" t="s">
        <v>67</v>
      </c>
      <c r="B17" s="61" t="s">
        <v>20</v>
      </c>
      <c r="C17" s="61"/>
      <c r="D17" s="39"/>
      <c r="E17" s="40">
        <f>E18-E16</f>
        <v>0</v>
      </c>
    </row>
    <row r="18" spans="1:5" ht="19.5" customHeight="1" thickBot="1" x14ac:dyDescent="0.3">
      <c r="B18" s="61" t="s">
        <v>64</v>
      </c>
      <c r="C18" s="61"/>
      <c r="D18" s="39"/>
      <c r="E18" s="41">
        <f>E16*1.19</f>
        <v>0</v>
      </c>
    </row>
  </sheetData>
  <sheetProtection password="CE9C" sheet="1" objects="1" scenarios="1"/>
  <mergeCells count="4">
    <mergeCell ref="D1:E1"/>
    <mergeCell ref="B16:C16"/>
    <mergeCell ref="B17:C17"/>
    <mergeCell ref="B18:C18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E14"/>
  <sheetViews>
    <sheetView zoomScaleNormal="100" workbookViewId="0">
      <selection activeCell="H10" sqref="H10"/>
    </sheetView>
  </sheetViews>
  <sheetFormatPr baseColWidth="10" defaultRowHeight="15" x14ac:dyDescent="0.25"/>
  <cols>
    <col min="2" max="2" width="42.625" customWidth="1"/>
    <col min="3" max="5" width="13.625" customWidth="1"/>
  </cols>
  <sheetData>
    <row r="1" spans="1:5" ht="39.75" customHeight="1" x14ac:dyDescent="0.25">
      <c r="A1" t="str">
        <f>Deckblatt!A1</f>
        <v xml:space="preserve">Winterdienst Los 4  </v>
      </c>
      <c r="D1" s="59"/>
      <c r="E1" s="59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65</v>
      </c>
    </row>
    <row r="4" spans="1:5" x14ac:dyDescent="0.25">
      <c r="A4" s="3" t="s">
        <v>36</v>
      </c>
      <c r="B4" s="3"/>
    </row>
    <row r="5" spans="1:5" ht="30.75" thickBot="1" x14ac:dyDescent="0.3">
      <c r="A5" s="51" t="s">
        <v>104</v>
      </c>
      <c r="B5" s="52" t="str">
        <f>IF(Deckblatt!C6="","",Deckblatt!C6)</f>
        <v>2026-010-01</v>
      </c>
    </row>
    <row r="6" spans="1:5" ht="58.5" customHeight="1" thickBot="1" x14ac:dyDescent="0.3">
      <c r="A6" s="7" t="s">
        <v>50</v>
      </c>
      <c r="B6" s="8" t="s">
        <v>51</v>
      </c>
      <c r="C6" s="8" t="s">
        <v>45</v>
      </c>
      <c r="D6" s="34" t="s">
        <v>46</v>
      </c>
      <c r="E6" s="10" t="s">
        <v>47</v>
      </c>
    </row>
    <row r="7" spans="1:5" ht="90.75" thickBot="1" x14ac:dyDescent="0.3">
      <c r="A7" s="6" t="s">
        <v>52</v>
      </c>
      <c r="B7" s="35" t="s">
        <v>53</v>
      </c>
      <c r="C7" s="13" t="s">
        <v>82</v>
      </c>
      <c r="D7" s="36"/>
      <c r="E7" s="36"/>
    </row>
    <row r="8" spans="1:5" ht="57.75" customHeight="1" thickBot="1" x14ac:dyDescent="0.3">
      <c r="A8" s="7" t="s">
        <v>54</v>
      </c>
      <c r="B8" s="9" t="s">
        <v>55</v>
      </c>
      <c r="C8" s="8" t="s">
        <v>45</v>
      </c>
      <c r="D8" s="34" t="s">
        <v>46</v>
      </c>
      <c r="E8" s="53" t="s">
        <v>47</v>
      </c>
    </row>
    <row r="9" spans="1:5" ht="90.75" thickBot="1" x14ac:dyDescent="0.3">
      <c r="A9" s="6" t="s">
        <v>56</v>
      </c>
      <c r="B9" s="35" t="s">
        <v>57</v>
      </c>
      <c r="C9" s="13" t="s">
        <v>81</v>
      </c>
      <c r="D9" s="36"/>
      <c r="E9" s="36"/>
    </row>
    <row r="10" spans="1:5" ht="58.5" customHeight="1" thickBot="1" x14ac:dyDescent="0.3">
      <c r="A10" s="7" t="s">
        <v>77</v>
      </c>
      <c r="B10" s="8" t="s">
        <v>76</v>
      </c>
      <c r="C10" s="8" t="s">
        <v>19</v>
      </c>
      <c r="D10" s="34" t="s">
        <v>46</v>
      </c>
      <c r="E10" s="53" t="s">
        <v>47</v>
      </c>
    </row>
    <row r="11" spans="1:5" ht="90.75" thickBot="1" x14ac:dyDescent="0.3">
      <c r="A11" s="6" t="s">
        <v>78</v>
      </c>
      <c r="B11" s="35" t="s">
        <v>79</v>
      </c>
      <c r="C11" s="13" t="s">
        <v>80</v>
      </c>
      <c r="D11" s="36"/>
      <c r="E11" s="36"/>
    </row>
    <row r="12" spans="1:5" ht="20.25" customHeight="1" x14ac:dyDescent="0.25">
      <c r="A12" s="42" t="s">
        <v>66</v>
      </c>
      <c r="B12" s="60" t="s">
        <v>63</v>
      </c>
      <c r="C12" s="60"/>
      <c r="D12" s="37">
        <f>SUM(D7:D11)</f>
        <v>0</v>
      </c>
      <c r="E12" s="38">
        <f>SUM(E7:E11)</f>
        <v>0</v>
      </c>
    </row>
    <row r="13" spans="1:5" ht="20.25" customHeight="1" x14ac:dyDescent="0.25">
      <c r="A13" s="43" t="s">
        <v>67</v>
      </c>
      <c r="B13" s="61" t="s">
        <v>20</v>
      </c>
      <c r="C13" s="61"/>
      <c r="D13" s="39"/>
      <c r="E13" s="40">
        <f>E14-E12</f>
        <v>0</v>
      </c>
    </row>
    <row r="14" spans="1:5" ht="20.25" customHeight="1" thickBot="1" x14ac:dyDescent="0.3">
      <c r="B14" s="61" t="s">
        <v>64</v>
      </c>
      <c r="C14" s="61"/>
      <c r="D14" s="39"/>
      <c r="E14" s="41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E14"/>
  <sheetViews>
    <sheetView zoomScaleNormal="100" workbookViewId="0">
      <selection activeCell="E7" sqref="E7:E9"/>
    </sheetView>
  </sheetViews>
  <sheetFormatPr baseColWidth="10" defaultRowHeight="15" x14ac:dyDescent="0.25"/>
  <cols>
    <col min="2" max="2" width="42.625" customWidth="1"/>
    <col min="3" max="5" width="12.75" customWidth="1"/>
  </cols>
  <sheetData>
    <row r="1" spans="1:5" ht="39.75" customHeight="1" x14ac:dyDescent="0.25">
      <c r="A1" t="str">
        <f>Deckblatt!A1</f>
        <v xml:space="preserve">Winterdienst Los 4  </v>
      </c>
      <c r="D1" s="59"/>
      <c r="E1" s="59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65</v>
      </c>
    </row>
    <row r="4" spans="1:5" x14ac:dyDescent="0.25">
      <c r="A4" s="3" t="s">
        <v>35</v>
      </c>
      <c r="B4" s="3"/>
    </row>
    <row r="5" spans="1:5" ht="30.75" thickBot="1" x14ac:dyDescent="0.3">
      <c r="A5" s="51" t="s">
        <v>104</v>
      </c>
      <c r="B5" s="52" t="str">
        <f>IF(Deckblatt!C6="","",Deckblatt!C6)</f>
        <v>2026-010-01</v>
      </c>
    </row>
    <row r="6" spans="1:5" ht="54.75" customHeight="1" thickBot="1" x14ac:dyDescent="0.3">
      <c r="A6" s="7" t="s">
        <v>50</v>
      </c>
      <c r="B6" s="8" t="s">
        <v>51</v>
      </c>
      <c r="C6" s="8" t="s">
        <v>45</v>
      </c>
      <c r="D6" s="34" t="s">
        <v>46</v>
      </c>
      <c r="E6" s="10" t="s">
        <v>47</v>
      </c>
    </row>
    <row r="7" spans="1:5" ht="102.75" customHeight="1" thickBot="1" x14ac:dyDescent="0.3">
      <c r="A7" s="6" t="s">
        <v>52</v>
      </c>
      <c r="B7" s="35" t="s">
        <v>53</v>
      </c>
      <c r="C7" s="13" t="s">
        <v>83</v>
      </c>
      <c r="D7" s="36"/>
      <c r="E7" s="36"/>
    </row>
    <row r="8" spans="1:5" ht="52.5" customHeight="1" thickBot="1" x14ac:dyDescent="0.3">
      <c r="A8" s="7" t="s">
        <v>54</v>
      </c>
      <c r="B8" s="9" t="s">
        <v>55</v>
      </c>
      <c r="C8" s="8" t="s">
        <v>45</v>
      </c>
      <c r="D8" s="34" t="s">
        <v>46</v>
      </c>
      <c r="E8" s="53" t="s">
        <v>47</v>
      </c>
    </row>
    <row r="9" spans="1:5" ht="101.25" customHeight="1" thickBot="1" x14ac:dyDescent="0.3">
      <c r="A9" s="6" t="s">
        <v>56</v>
      </c>
      <c r="B9" s="35" t="s">
        <v>57</v>
      </c>
      <c r="C9" s="13" t="s">
        <v>84</v>
      </c>
      <c r="D9" s="36"/>
      <c r="E9" s="36"/>
    </row>
    <row r="10" spans="1:5" ht="21" customHeight="1" x14ac:dyDescent="0.25">
      <c r="A10" s="42" t="s">
        <v>66</v>
      </c>
      <c r="B10" s="60" t="s">
        <v>63</v>
      </c>
      <c r="C10" s="60"/>
      <c r="D10" s="37">
        <f>SUM(D7:D9)</f>
        <v>0</v>
      </c>
      <c r="E10" s="38">
        <f>SUM(E7:E9)</f>
        <v>0</v>
      </c>
    </row>
    <row r="11" spans="1:5" ht="21" customHeight="1" x14ac:dyDescent="0.25">
      <c r="A11" s="43" t="s">
        <v>67</v>
      </c>
      <c r="B11" s="61" t="s">
        <v>20</v>
      </c>
      <c r="C11" s="61"/>
      <c r="D11" s="39"/>
      <c r="E11" s="40">
        <f>E12-E10</f>
        <v>0</v>
      </c>
    </row>
    <row r="12" spans="1:5" ht="21" customHeight="1" thickBot="1" x14ac:dyDescent="0.3">
      <c r="B12" s="61" t="s">
        <v>64</v>
      </c>
      <c r="C12" s="61"/>
      <c r="D12" s="39"/>
      <c r="E12" s="41">
        <f>E10*1.19</f>
        <v>0</v>
      </c>
    </row>
    <row r="14" spans="1:5" x14ac:dyDescent="0.25">
      <c r="A14" s="44" t="s">
        <v>85</v>
      </c>
    </row>
  </sheetData>
  <sheetProtection password="CE9C" sheet="1" objects="1" scenarios="1"/>
  <mergeCells count="4">
    <mergeCell ref="D1:E1"/>
    <mergeCell ref="B10:C10"/>
    <mergeCell ref="B11:C11"/>
    <mergeCell ref="B12:C12"/>
  </mergeCells>
  <pageMargins left="0.7" right="0.7" top="0.78740157499999996" bottom="0.78740157499999996" header="0.3" footer="0.3"/>
  <pageSetup paperSize="9"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E14"/>
  <sheetViews>
    <sheetView topLeftCell="A7" zoomScaleNormal="100" workbookViewId="0">
      <selection activeCell="E7" sqref="E7:E11"/>
    </sheetView>
  </sheetViews>
  <sheetFormatPr baseColWidth="10" defaultRowHeight="15" x14ac:dyDescent="0.25"/>
  <cols>
    <col min="2" max="2" width="42.625" customWidth="1"/>
    <col min="3" max="5" width="13.125" customWidth="1"/>
  </cols>
  <sheetData>
    <row r="1" spans="1:5" ht="39.75" customHeight="1" x14ac:dyDescent="0.25">
      <c r="A1" t="str">
        <f>Deckblatt!A1</f>
        <v xml:space="preserve">Winterdienst Los 4  </v>
      </c>
      <c r="D1" s="59"/>
      <c r="E1" s="59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65</v>
      </c>
    </row>
    <row r="4" spans="1:5" x14ac:dyDescent="0.25">
      <c r="A4" s="3" t="s">
        <v>34</v>
      </c>
      <c r="B4" s="3"/>
    </row>
    <row r="5" spans="1:5" ht="30.75" thickBot="1" x14ac:dyDescent="0.3">
      <c r="A5" s="51" t="s">
        <v>104</v>
      </c>
      <c r="B5" s="52" t="str">
        <f>IF(Deckblatt!C6="","",Deckblatt!C6)</f>
        <v>2026-010-01</v>
      </c>
    </row>
    <row r="6" spans="1:5" ht="63" customHeight="1" thickBot="1" x14ac:dyDescent="0.3">
      <c r="A6" s="7" t="s">
        <v>50</v>
      </c>
      <c r="B6" s="8" t="s">
        <v>51</v>
      </c>
      <c r="C6" s="8" t="s">
        <v>45</v>
      </c>
      <c r="D6" s="34" t="s">
        <v>46</v>
      </c>
      <c r="E6" s="10" t="s">
        <v>47</v>
      </c>
    </row>
    <row r="7" spans="1:5" ht="102" customHeight="1" thickBot="1" x14ac:dyDescent="0.3">
      <c r="A7" s="6" t="s">
        <v>52</v>
      </c>
      <c r="B7" s="35" t="s">
        <v>53</v>
      </c>
      <c r="C7" s="13" t="s">
        <v>86</v>
      </c>
      <c r="D7" s="36"/>
      <c r="E7" s="36"/>
    </row>
    <row r="8" spans="1:5" ht="59.25" customHeight="1" thickBot="1" x14ac:dyDescent="0.3">
      <c r="A8" s="7" t="s">
        <v>54</v>
      </c>
      <c r="B8" s="9" t="s">
        <v>55</v>
      </c>
      <c r="C8" s="8" t="s">
        <v>45</v>
      </c>
      <c r="D8" s="34" t="s">
        <v>46</v>
      </c>
      <c r="E8" s="53" t="s">
        <v>47</v>
      </c>
    </row>
    <row r="9" spans="1:5" ht="102" customHeight="1" thickBot="1" x14ac:dyDescent="0.3">
      <c r="A9" s="6" t="s">
        <v>56</v>
      </c>
      <c r="B9" s="35" t="s">
        <v>57</v>
      </c>
      <c r="C9" s="13" t="s">
        <v>87</v>
      </c>
      <c r="D9" s="36"/>
      <c r="E9" s="36"/>
    </row>
    <row r="10" spans="1:5" ht="55.5" customHeight="1" thickBot="1" x14ac:dyDescent="0.3">
      <c r="A10" s="7" t="s">
        <v>77</v>
      </c>
      <c r="B10" s="8" t="s">
        <v>76</v>
      </c>
      <c r="C10" s="8" t="s">
        <v>19</v>
      </c>
      <c r="D10" s="34" t="s">
        <v>46</v>
      </c>
      <c r="E10" s="53" t="s">
        <v>47</v>
      </c>
    </row>
    <row r="11" spans="1:5" ht="90.75" thickBot="1" x14ac:dyDescent="0.3">
      <c r="A11" s="6" t="s">
        <v>78</v>
      </c>
      <c r="B11" s="35" t="s">
        <v>79</v>
      </c>
      <c r="C11" s="13" t="s">
        <v>88</v>
      </c>
      <c r="D11" s="36"/>
      <c r="E11" s="36"/>
    </row>
    <row r="12" spans="1:5" ht="24" customHeight="1" x14ac:dyDescent="0.25">
      <c r="A12" s="42" t="s">
        <v>66</v>
      </c>
      <c r="B12" s="60" t="s">
        <v>63</v>
      </c>
      <c r="C12" s="60"/>
      <c r="D12" s="37">
        <f>SUM(D7:D11)</f>
        <v>0</v>
      </c>
      <c r="E12" s="38">
        <f>SUM(E7:E11)</f>
        <v>0</v>
      </c>
    </row>
    <row r="13" spans="1:5" ht="24" customHeight="1" x14ac:dyDescent="0.25">
      <c r="A13" s="43" t="s">
        <v>67</v>
      </c>
      <c r="B13" s="61" t="s">
        <v>20</v>
      </c>
      <c r="C13" s="61"/>
      <c r="D13" s="39"/>
      <c r="E13" s="40">
        <f>E14-E12</f>
        <v>0</v>
      </c>
    </row>
    <row r="14" spans="1:5" ht="24" customHeight="1" thickBot="1" x14ac:dyDescent="0.3">
      <c r="B14" s="61" t="s">
        <v>64</v>
      </c>
      <c r="C14" s="61"/>
      <c r="D14" s="39"/>
      <c r="E14" s="41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3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E16"/>
  <sheetViews>
    <sheetView zoomScaleNormal="100" workbookViewId="0">
      <selection activeCell="E7" sqref="E7:E13"/>
    </sheetView>
  </sheetViews>
  <sheetFormatPr baseColWidth="10" defaultRowHeight="15" x14ac:dyDescent="0.25"/>
  <cols>
    <col min="2" max="2" width="42.625" customWidth="1"/>
    <col min="3" max="5" width="12.75" customWidth="1"/>
  </cols>
  <sheetData>
    <row r="1" spans="1:5" ht="39.75" customHeight="1" x14ac:dyDescent="0.25">
      <c r="A1" t="str">
        <f>Deckblatt!A1</f>
        <v xml:space="preserve">Winterdienst Los 4  </v>
      </c>
      <c r="D1" s="59"/>
      <c r="E1" s="59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65</v>
      </c>
    </row>
    <row r="4" spans="1:5" x14ac:dyDescent="0.25">
      <c r="A4" s="3" t="s">
        <v>33</v>
      </c>
      <c r="B4" s="3"/>
    </row>
    <row r="5" spans="1:5" ht="30.75" thickBot="1" x14ac:dyDescent="0.3">
      <c r="A5" s="51" t="s">
        <v>104</v>
      </c>
      <c r="B5" s="52" t="str">
        <f>IF(Deckblatt!C6="","",Deckblatt!C6)</f>
        <v>2026-010-01</v>
      </c>
    </row>
    <row r="6" spans="1:5" ht="63" customHeight="1" thickBot="1" x14ac:dyDescent="0.3">
      <c r="A6" s="7" t="s">
        <v>43</v>
      </c>
      <c r="B6" s="8" t="s">
        <v>44</v>
      </c>
      <c r="C6" s="8" t="s">
        <v>45</v>
      </c>
      <c r="D6" s="34" t="s">
        <v>46</v>
      </c>
      <c r="E6" s="10" t="s">
        <v>47</v>
      </c>
    </row>
    <row r="7" spans="1:5" ht="105.75" customHeight="1" thickBot="1" x14ac:dyDescent="0.3">
      <c r="A7" s="6" t="s">
        <v>48</v>
      </c>
      <c r="B7" s="35" t="s">
        <v>49</v>
      </c>
      <c r="C7" s="13" t="s">
        <v>89</v>
      </c>
      <c r="D7" s="36"/>
      <c r="E7" s="36"/>
    </row>
    <row r="8" spans="1:5" ht="56.25" customHeight="1" thickBot="1" x14ac:dyDescent="0.3">
      <c r="A8" s="7" t="s">
        <v>50</v>
      </c>
      <c r="B8" s="8" t="s">
        <v>51</v>
      </c>
      <c r="C8" s="8" t="s">
        <v>45</v>
      </c>
      <c r="D8" s="34" t="s">
        <v>46</v>
      </c>
      <c r="E8" s="53" t="s">
        <v>47</v>
      </c>
    </row>
    <row r="9" spans="1:5" ht="114.75" customHeight="1" thickBot="1" x14ac:dyDescent="0.3">
      <c r="A9" s="6" t="s">
        <v>52</v>
      </c>
      <c r="B9" s="35" t="s">
        <v>53</v>
      </c>
      <c r="C9" s="13" t="s">
        <v>90</v>
      </c>
      <c r="D9" s="36"/>
      <c r="E9" s="36"/>
    </row>
    <row r="10" spans="1:5" ht="56.25" customHeight="1" thickBot="1" x14ac:dyDescent="0.3">
      <c r="A10" s="7" t="s">
        <v>54</v>
      </c>
      <c r="B10" s="9" t="s">
        <v>55</v>
      </c>
      <c r="C10" s="8" t="s">
        <v>45</v>
      </c>
      <c r="D10" s="34" t="s">
        <v>46</v>
      </c>
      <c r="E10" s="53" t="s">
        <v>47</v>
      </c>
    </row>
    <row r="11" spans="1:5" ht="101.25" customHeight="1" thickBot="1" x14ac:dyDescent="0.3">
      <c r="A11" s="6" t="s">
        <v>56</v>
      </c>
      <c r="B11" s="35" t="s">
        <v>57</v>
      </c>
      <c r="C11" s="13" t="s">
        <v>91</v>
      </c>
      <c r="D11" s="36"/>
      <c r="E11" s="36"/>
    </row>
    <row r="12" spans="1:5" ht="54.75" customHeight="1" thickBot="1" x14ac:dyDescent="0.3">
      <c r="A12" s="7" t="s">
        <v>68</v>
      </c>
      <c r="B12" s="8" t="s">
        <v>76</v>
      </c>
      <c r="C12" s="8" t="s">
        <v>19</v>
      </c>
      <c r="D12" s="34" t="s">
        <v>46</v>
      </c>
      <c r="E12" s="53" t="s">
        <v>47</v>
      </c>
    </row>
    <row r="13" spans="1:5" ht="98.25" customHeight="1" thickBot="1" x14ac:dyDescent="0.3">
      <c r="A13" s="6" t="s">
        <v>69</v>
      </c>
      <c r="B13" s="35" t="s">
        <v>79</v>
      </c>
      <c r="C13" s="13" t="s">
        <v>72</v>
      </c>
      <c r="D13" s="36"/>
      <c r="E13" s="36"/>
    </row>
    <row r="14" spans="1:5" ht="20.25" customHeight="1" x14ac:dyDescent="0.25">
      <c r="A14" s="42" t="s">
        <v>66</v>
      </c>
      <c r="B14" s="60" t="s">
        <v>63</v>
      </c>
      <c r="C14" s="60"/>
      <c r="D14" s="37">
        <f>SUM(D7:D13)</f>
        <v>0</v>
      </c>
      <c r="E14" s="38">
        <f>SUM(E7:E13)</f>
        <v>0</v>
      </c>
    </row>
    <row r="15" spans="1:5" ht="20.25" customHeight="1" x14ac:dyDescent="0.25">
      <c r="A15" s="43" t="s">
        <v>67</v>
      </c>
      <c r="B15" s="61" t="s">
        <v>20</v>
      </c>
      <c r="C15" s="61"/>
      <c r="D15" s="39"/>
      <c r="E15" s="40">
        <f>E16-E14</f>
        <v>0</v>
      </c>
    </row>
    <row r="16" spans="1:5" ht="20.25" customHeight="1" thickBot="1" x14ac:dyDescent="0.3">
      <c r="B16" s="61" t="s">
        <v>64</v>
      </c>
      <c r="C16" s="61"/>
      <c r="D16" s="39"/>
      <c r="E16" s="41">
        <f>E14*1.19</f>
        <v>0</v>
      </c>
    </row>
  </sheetData>
  <sheetProtection password="CE9C" sheet="1" objects="1" scenarios="1"/>
  <mergeCells count="4">
    <mergeCell ref="B16:C16"/>
    <mergeCell ref="D1:E1"/>
    <mergeCell ref="B14:C14"/>
    <mergeCell ref="B15:C15"/>
  </mergeCells>
  <pageMargins left="0.7" right="0.7" top="0.78740157499999996" bottom="0.78740157499999996" header="0.3" footer="0.3"/>
  <pageSetup paperSize="9" scale="75" orientation="portrait" r:id="rId1"/>
  <colBreaks count="1" manualBreakCount="1">
    <brk id="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249977111117893"/>
  </sheetPr>
  <dimension ref="A1:E14"/>
  <sheetViews>
    <sheetView topLeftCell="A2" zoomScaleNormal="100" workbookViewId="0">
      <selection activeCell="H9" sqref="H9"/>
    </sheetView>
  </sheetViews>
  <sheetFormatPr baseColWidth="10" defaultRowHeight="15" x14ac:dyDescent="0.25"/>
  <cols>
    <col min="2" max="2" width="42.625" customWidth="1"/>
    <col min="3" max="5" width="13" customWidth="1"/>
  </cols>
  <sheetData>
    <row r="1" spans="1:5" ht="39.75" customHeight="1" x14ac:dyDescent="0.25">
      <c r="A1" t="str">
        <f>Deckblatt!A1</f>
        <v xml:space="preserve">Winterdienst Los 4  </v>
      </c>
      <c r="D1" s="59"/>
      <c r="E1" s="59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65</v>
      </c>
    </row>
    <row r="4" spans="1:5" x14ac:dyDescent="0.25">
      <c r="A4" s="3" t="s">
        <v>92</v>
      </c>
      <c r="B4" s="3"/>
    </row>
    <row r="5" spans="1:5" ht="30.75" thickBot="1" x14ac:dyDescent="0.3">
      <c r="A5" s="51" t="s">
        <v>104</v>
      </c>
      <c r="B5" s="52" t="str">
        <f>IF(Deckblatt!C6="","",Deckblatt!C6)</f>
        <v>2026-010-01</v>
      </c>
    </row>
    <row r="6" spans="1:5" ht="56.25" customHeight="1" thickBot="1" x14ac:dyDescent="0.3">
      <c r="A6" s="7" t="s">
        <v>50</v>
      </c>
      <c r="B6" s="8" t="s">
        <v>51</v>
      </c>
      <c r="C6" s="8" t="s">
        <v>45</v>
      </c>
      <c r="D6" s="34" t="s">
        <v>46</v>
      </c>
      <c r="E6" s="10" t="s">
        <v>47</v>
      </c>
    </row>
    <row r="7" spans="1:5" ht="90.75" thickBot="1" x14ac:dyDescent="0.3">
      <c r="A7" s="6" t="s">
        <v>52</v>
      </c>
      <c r="B7" s="35" t="s">
        <v>53</v>
      </c>
      <c r="C7" s="13" t="s">
        <v>93</v>
      </c>
      <c r="D7" s="36"/>
      <c r="E7" s="36"/>
    </row>
    <row r="8" spans="1:5" ht="54" customHeight="1" thickBot="1" x14ac:dyDescent="0.3">
      <c r="A8" s="7" t="s">
        <v>54</v>
      </c>
      <c r="B8" s="9" t="s">
        <v>55</v>
      </c>
      <c r="C8" s="8" t="s">
        <v>45</v>
      </c>
      <c r="D8" s="34" t="s">
        <v>46</v>
      </c>
      <c r="E8" s="53" t="s">
        <v>47</v>
      </c>
    </row>
    <row r="9" spans="1:5" ht="99.75" customHeight="1" thickBot="1" x14ac:dyDescent="0.3">
      <c r="A9" s="6" t="s">
        <v>56</v>
      </c>
      <c r="B9" s="35" t="s">
        <v>57</v>
      </c>
      <c r="C9" s="13" t="s">
        <v>94</v>
      </c>
      <c r="D9" s="36"/>
      <c r="E9" s="36"/>
    </row>
    <row r="10" spans="1:5" ht="62.25" customHeight="1" thickBot="1" x14ac:dyDescent="0.3">
      <c r="A10" s="7" t="s">
        <v>68</v>
      </c>
      <c r="B10" s="8" t="s">
        <v>76</v>
      </c>
      <c r="C10" s="8" t="s">
        <v>19</v>
      </c>
      <c r="D10" s="34" t="s">
        <v>46</v>
      </c>
      <c r="E10" s="53" t="s">
        <v>47</v>
      </c>
    </row>
    <row r="11" spans="1:5" ht="96.75" customHeight="1" thickBot="1" x14ac:dyDescent="0.3">
      <c r="A11" s="6" t="s">
        <v>69</v>
      </c>
      <c r="B11" s="35" t="s">
        <v>79</v>
      </c>
      <c r="C11" s="13" t="s">
        <v>62</v>
      </c>
      <c r="D11" s="36"/>
      <c r="E11" s="36"/>
    </row>
    <row r="12" spans="1:5" ht="27" customHeight="1" x14ac:dyDescent="0.25">
      <c r="A12" s="42" t="s">
        <v>66</v>
      </c>
      <c r="B12" s="60" t="s">
        <v>63</v>
      </c>
      <c r="C12" s="60"/>
      <c r="D12" s="37">
        <f>SUM(D6:D11)</f>
        <v>0</v>
      </c>
      <c r="E12" s="38">
        <f>SUM(E6:E11)</f>
        <v>0</v>
      </c>
    </row>
    <row r="13" spans="1:5" ht="27" customHeight="1" x14ac:dyDescent="0.25">
      <c r="A13" s="43" t="s">
        <v>67</v>
      </c>
      <c r="B13" s="61" t="s">
        <v>20</v>
      </c>
      <c r="C13" s="61"/>
      <c r="D13" s="39"/>
      <c r="E13" s="40">
        <f>E14-E12</f>
        <v>0</v>
      </c>
    </row>
    <row r="14" spans="1:5" ht="27" customHeight="1" thickBot="1" x14ac:dyDescent="0.3">
      <c r="B14" s="61" t="s">
        <v>64</v>
      </c>
      <c r="C14" s="61"/>
      <c r="D14" s="39"/>
      <c r="E14" s="41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-0.249977111117893"/>
  </sheetPr>
  <dimension ref="A1:E16"/>
  <sheetViews>
    <sheetView zoomScaleNormal="100" workbookViewId="0">
      <selection activeCell="E7" sqref="E7:E13"/>
    </sheetView>
  </sheetViews>
  <sheetFormatPr baseColWidth="10" defaultRowHeight="15" x14ac:dyDescent="0.25"/>
  <cols>
    <col min="2" max="2" width="42.625" customWidth="1"/>
    <col min="3" max="5" width="12.875" customWidth="1"/>
  </cols>
  <sheetData>
    <row r="1" spans="1:5" ht="39.75" customHeight="1" x14ac:dyDescent="0.25">
      <c r="A1" t="str">
        <f>Deckblatt!A1</f>
        <v xml:space="preserve">Winterdienst Los 4  </v>
      </c>
      <c r="D1" s="59"/>
      <c r="E1" s="59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65</v>
      </c>
    </row>
    <row r="4" spans="1:5" x14ac:dyDescent="0.25">
      <c r="A4" s="3" t="s">
        <v>32</v>
      </c>
      <c r="B4" s="3"/>
    </row>
    <row r="5" spans="1:5" ht="30.75" thickBot="1" x14ac:dyDescent="0.3">
      <c r="A5" s="51" t="s">
        <v>104</v>
      </c>
      <c r="B5" s="52" t="str">
        <f>IF(Deckblatt!C6="","",Deckblatt!C6)</f>
        <v>2026-010-01</v>
      </c>
    </row>
    <row r="6" spans="1:5" ht="57.75" customHeight="1" thickBot="1" x14ac:dyDescent="0.3">
      <c r="A6" s="7" t="s">
        <v>50</v>
      </c>
      <c r="B6" s="8" t="s">
        <v>51</v>
      </c>
      <c r="C6" s="8" t="s">
        <v>45</v>
      </c>
      <c r="D6" s="34" t="s">
        <v>46</v>
      </c>
      <c r="E6" s="10" t="s">
        <v>47</v>
      </c>
    </row>
    <row r="7" spans="1:5" ht="90.75" thickBot="1" x14ac:dyDescent="0.3">
      <c r="A7" s="6" t="s">
        <v>52</v>
      </c>
      <c r="B7" s="35" t="s">
        <v>53</v>
      </c>
      <c r="C7" s="13" t="s">
        <v>95</v>
      </c>
      <c r="D7" s="36"/>
      <c r="E7" s="36"/>
    </row>
    <row r="8" spans="1:5" ht="55.5" customHeight="1" thickBot="1" x14ac:dyDescent="0.3">
      <c r="A8" s="7" t="s">
        <v>54</v>
      </c>
      <c r="B8" s="9" t="s">
        <v>55</v>
      </c>
      <c r="C8" s="8" t="s">
        <v>45</v>
      </c>
      <c r="D8" s="34" t="s">
        <v>46</v>
      </c>
      <c r="E8" s="53" t="s">
        <v>47</v>
      </c>
    </row>
    <row r="9" spans="1:5" ht="90.75" thickBot="1" x14ac:dyDescent="0.3">
      <c r="A9" s="6" t="s">
        <v>56</v>
      </c>
      <c r="B9" s="35" t="s">
        <v>57</v>
      </c>
      <c r="C9" s="13" t="s">
        <v>96</v>
      </c>
      <c r="D9" s="36"/>
      <c r="E9" s="36"/>
    </row>
    <row r="10" spans="1:5" ht="62.25" customHeight="1" thickBot="1" x14ac:dyDescent="0.3">
      <c r="A10" s="7" t="s">
        <v>77</v>
      </c>
      <c r="B10" s="8" t="s">
        <v>76</v>
      </c>
      <c r="C10" s="8" t="s">
        <v>19</v>
      </c>
      <c r="D10" s="34" t="s">
        <v>46</v>
      </c>
      <c r="E10" s="53" t="s">
        <v>47</v>
      </c>
    </row>
    <row r="11" spans="1:5" ht="90.75" thickBot="1" x14ac:dyDescent="0.3">
      <c r="A11" s="6" t="s">
        <v>78</v>
      </c>
      <c r="B11" s="35" t="s">
        <v>79</v>
      </c>
      <c r="C11" s="13" t="s">
        <v>80</v>
      </c>
      <c r="D11" s="36"/>
      <c r="E11" s="36"/>
    </row>
    <row r="12" spans="1:5" ht="63" customHeight="1" thickBot="1" x14ac:dyDescent="0.3">
      <c r="A12" s="7" t="s">
        <v>58</v>
      </c>
      <c r="B12" s="8" t="s">
        <v>59</v>
      </c>
      <c r="C12" s="8" t="s">
        <v>19</v>
      </c>
      <c r="D12" s="34" t="s">
        <v>46</v>
      </c>
      <c r="E12" s="53" t="s">
        <v>47</v>
      </c>
    </row>
    <row r="13" spans="1:5" ht="90.75" thickBot="1" x14ac:dyDescent="0.3">
      <c r="A13" s="6" t="s">
        <v>60</v>
      </c>
      <c r="B13" s="35" t="s">
        <v>61</v>
      </c>
      <c r="C13" s="13" t="s">
        <v>62</v>
      </c>
      <c r="D13" s="36"/>
      <c r="E13" s="36"/>
    </row>
    <row r="14" spans="1:5" ht="23.25" customHeight="1" x14ac:dyDescent="0.25">
      <c r="A14" s="42" t="s">
        <v>66</v>
      </c>
      <c r="B14" s="60" t="s">
        <v>63</v>
      </c>
      <c r="C14" s="60"/>
      <c r="D14" s="37">
        <f>SUM(D7:D13)</f>
        <v>0</v>
      </c>
      <c r="E14" s="38">
        <f>SUM(E7:E13)</f>
        <v>0</v>
      </c>
    </row>
    <row r="15" spans="1:5" ht="23.25" customHeight="1" x14ac:dyDescent="0.25">
      <c r="A15" s="43" t="s">
        <v>67</v>
      </c>
      <c r="B15" s="61" t="s">
        <v>20</v>
      </c>
      <c r="C15" s="61"/>
      <c r="D15" s="39"/>
      <c r="E15" s="40">
        <f>E16-E14</f>
        <v>0</v>
      </c>
    </row>
    <row r="16" spans="1:5" ht="23.25" customHeight="1" thickBot="1" x14ac:dyDescent="0.3">
      <c r="B16" s="61" t="s">
        <v>64</v>
      </c>
      <c r="C16" s="61"/>
      <c r="D16" s="39"/>
      <c r="E16" s="41">
        <f>E14*1.19</f>
        <v>0</v>
      </c>
    </row>
  </sheetData>
  <sheetProtection password="CE9C" sheet="1" objects="1" scenarios="1"/>
  <mergeCells count="4">
    <mergeCell ref="D1:E1"/>
    <mergeCell ref="B14:C14"/>
    <mergeCell ref="B15:C15"/>
    <mergeCell ref="B16:C16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-0.499984740745262"/>
  </sheetPr>
  <dimension ref="A1:G15"/>
  <sheetViews>
    <sheetView zoomScaleNormal="100" workbookViewId="0">
      <selection activeCell="S26" sqref="S26:S27"/>
    </sheetView>
  </sheetViews>
  <sheetFormatPr baseColWidth="10" defaultRowHeight="15" x14ac:dyDescent="0.25"/>
  <cols>
    <col min="2" max="2" width="49.25" customWidth="1"/>
    <col min="3" max="3" width="16.375" customWidth="1"/>
    <col min="4" max="4" width="15" customWidth="1"/>
    <col min="5" max="5" width="16" customWidth="1"/>
    <col min="6" max="6" width="16.125" customWidth="1"/>
  </cols>
  <sheetData>
    <row r="1" spans="1:7" ht="30.75" customHeight="1" x14ac:dyDescent="0.25">
      <c r="A1" s="4" t="str">
        <f>Deckblatt!A1</f>
        <v xml:space="preserve">Winterdienst Los 4  </v>
      </c>
      <c r="B1" s="4"/>
      <c r="C1" s="4"/>
      <c r="D1" s="4"/>
      <c r="E1" s="4"/>
      <c r="F1" s="4"/>
      <c r="G1" s="4"/>
    </row>
    <row r="3" spans="1:7" x14ac:dyDescent="0.25">
      <c r="A3" t="s">
        <v>18</v>
      </c>
      <c r="B3" t="str">
        <f>IF(Deckblatt!C17="","",Deckblatt!C17)</f>
        <v/>
      </c>
    </row>
    <row r="4" spans="1:7" ht="30" x14ac:dyDescent="0.25">
      <c r="A4" s="51" t="s">
        <v>104</v>
      </c>
      <c r="B4" s="52" t="str">
        <f>IF(Deckblatt!C6="","",Deckblatt!C6)</f>
        <v>2026-010-01</v>
      </c>
    </row>
    <row r="5" spans="1:7" ht="32.25" customHeight="1" thickBot="1" x14ac:dyDescent="0.3">
      <c r="A5" s="64" t="s">
        <v>97</v>
      </c>
      <c r="B5" s="65"/>
      <c r="C5" s="65"/>
      <c r="D5" s="65"/>
      <c r="E5" s="65"/>
      <c r="F5" s="65"/>
    </row>
    <row r="6" spans="1:7" ht="62.25" customHeight="1" thickBot="1" x14ac:dyDescent="0.3">
      <c r="A6" s="15" t="s">
        <v>21</v>
      </c>
      <c r="B6" s="16" t="s">
        <v>22</v>
      </c>
      <c r="C6" s="17" t="s">
        <v>23</v>
      </c>
      <c r="D6" s="17" t="s">
        <v>38</v>
      </c>
      <c r="E6" s="45" t="s">
        <v>100</v>
      </c>
      <c r="F6" s="45" t="s">
        <v>101</v>
      </c>
    </row>
    <row r="7" spans="1:7" ht="31.5" customHeight="1" x14ac:dyDescent="0.25">
      <c r="A7" s="11">
        <v>724</v>
      </c>
      <c r="B7" s="11" t="s">
        <v>25</v>
      </c>
      <c r="C7" s="14">
        <f>'Objekt 724'!E18</f>
        <v>0</v>
      </c>
      <c r="D7" s="14">
        <f>'Objekt 724'!E16</f>
        <v>0</v>
      </c>
      <c r="E7" s="14">
        <f>SUM(C7*5)</f>
        <v>0</v>
      </c>
      <c r="F7" s="14">
        <f>SUM(D7*5)</f>
        <v>0</v>
      </c>
    </row>
    <row r="8" spans="1:7" ht="34.5" customHeight="1" x14ac:dyDescent="0.25">
      <c r="A8" s="11">
        <v>725</v>
      </c>
      <c r="B8" s="12" t="s">
        <v>26</v>
      </c>
      <c r="C8" s="14">
        <f>'Objekt 725'!E14</f>
        <v>0</v>
      </c>
      <c r="D8" s="14">
        <f>'Objekt 725'!E12</f>
        <v>0</v>
      </c>
      <c r="E8" s="14">
        <f t="shared" ref="E8:F13" si="0">SUM(C8*5)</f>
        <v>0</v>
      </c>
      <c r="F8" s="14">
        <f t="shared" si="0"/>
        <v>0</v>
      </c>
    </row>
    <row r="9" spans="1:7" ht="32.25" customHeight="1" x14ac:dyDescent="0.25">
      <c r="A9" s="11">
        <v>727</v>
      </c>
      <c r="B9" s="11" t="s">
        <v>27</v>
      </c>
      <c r="C9" s="14">
        <f>'Objekt 727'!E12</f>
        <v>0</v>
      </c>
      <c r="D9" s="14">
        <f>'Objekt 727'!E10</f>
        <v>0</v>
      </c>
      <c r="E9" s="14">
        <f t="shared" si="0"/>
        <v>0</v>
      </c>
      <c r="F9" s="14">
        <f t="shared" si="0"/>
        <v>0</v>
      </c>
    </row>
    <row r="10" spans="1:7" ht="27" customHeight="1" x14ac:dyDescent="0.25">
      <c r="A10" s="11">
        <v>728</v>
      </c>
      <c r="B10" s="11" t="s">
        <v>28</v>
      </c>
      <c r="C10" s="14">
        <f>'Objekt 728'!E14</f>
        <v>0</v>
      </c>
      <c r="D10" s="14">
        <f>'Objekt 728'!E12</f>
        <v>0</v>
      </c>
      <c r="E10" s="14">
        <f t="shared" si="0"/>
        <v>0</v>
      </c>
      <c r="F10" s="14">
        <f t="shared" si="0"/>
        <v>0</v>
      </c>
    </row>
    <row r="11" spans="1:7" ht="30" customHeight="1" x14ac:dyDescent="0.25">
      <c r="A11" s="11">
        <v>729</v>
      </c>
      <c r="B11" s="11" t="s">
        <v>29</v>
      </c>
      <c r="C11" s="14">
        <f>'Objekt 729'!E16</f>
        <v>0</v>
      </c>
      <c r="D11" s="14">
        <f>'Objekt 729'!E14</f>
        <v>0</v>
      </c>
      <c r="E11" s="14">
        <f t="shared" si="0"/>
        <v>0</v>
      </c>
      <c r="F11" s="14">
        <f t="shared" si="0"/>
        <v>0</v>
      </c>
    </row>
    <row r="12" spans="1:7" ht="38.25" customHeight="1" x14ac:dyDescent="0.25">
      <c r="A12" s="11">
        <v>787</v>
      </c>
      <c r="B12" s="12" t="s">
        <v>30</v>
      </c>
      <c r="C12" s="14">
        <f>'Objekt 787'!E14</f>
        <v>0</v>
      </c>
      <c r="D12" s="14">
        <f>'Objekt 787'!E12</f>
        <v>0</v>
      </c>
      <c r="E12" s="14">
        <f t="shared" si="0"/>
        <v>0</v>
      </c>
      <c r="F12" s="14">
        <f t="shared" si="0"/>
        <v>0</v>
      </c>
    </row>
    <row r="13" spans="1:7" ht="40.5" customHeight="1" thickBot="1" x14ac:dyDescent="0.3">
      <c r="A13" s="5">
        <v>788</v>
      </c>
      <c r="B13" s="18" t="s">
        <v>31</v>
      </c>
      <c r="C13" s="14">
        <f>'Objekt 788'!E16</f>
        <v>0</v>
      </c>
      <c r="D13" s="14">
        <f>'Objekt 788'!E14</f>
        <v>0</v>
      </c>
      <c r="E13" s="50">
        <f t="shared" si="0"/>
        <v>0</v>
      </c>
      <c r="F13" s="50">
        <f t="shared" si="0"/>
        <v>0</v>
      </c>
    </row>
    <row r="14" spans="1:7" ht="36.75" customHeight="1" thickBot="1" x14ac:dyDescent="0.3">
      <c r="B14" s="19" t="s">
        <v>98</v>
      </c>
      <c r="C14" s="47">
        <f>SUM(C7:C13)</f>
        <v>0</v>
      </c>
      <c r="D14" s="49"/>
      <c r="E14" s="46"/>
      <c r="F14" s="46"/>
    </row>
    <row r="15" spans="1:7" ht="29.25" customHeight="1" thickBot="1" x14ac:dyDescent="0.3">
      <c r="B15" s="62" t="s">
        <v>99</v>
      </c>
      <c r="C15" s="63"/>
      <c r="D15" s="48">
        <f>SUM(D7:D13)</f>
        <v>0</v>
      </c>
    </row>
  </sheetData>
  <sheetProtection password="CE9C" sheet="1" objects="1" scenarios="1"/>
  <mergeCells count="2">
    <mergeCell ref="B15:C15"/>
    <mergeCell ref="A5:F5"/>
  </mergeCells>
  <pageMargins left="0.7" right="0.7" top="0.78740157499999996" bottom="0.78740157499999996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5</vt:i4>
      </vt:variant>
    </vt:vector>
  </HeadingPairs>
  <TitlesOfParts>
    <vt:vector size="14" baseType="lpstr">
      <vt:lpstr>Deckblatt</vt:lpstr>
      <vt:lpstr>Objekt 724</vt:lpstr>
      <vt:lpstr>Objekt 725</vt:lpstr>
      <vt:lpstr>Objekt 727</vt:lpstr>
      <vt:lpstr>Objekt 728</vt:lpstr>
      <vt:lpstr>Objekt 729</vt:lpstr>
      <vt:lpstr>Objekt 787</vt:lpstr>
      <vt:lpstr>Objekt 788</vt:lpstr>
      <vt:lpstr>Preisblatt gesamt Los 4  </vt:lpstr>
      <vt:lpstr>Deckblatt!Druckbereich</vt:lpstr>
      <vt:lpstr>'Objekt 725'!Druckbereich</vt:lpstr>
      <vt:lpstr>'Objekt 728'!Druckbereich</vt:lpstr>
      <vt:lpstr>'Objekt 729'!Druckbereich</vt:lpstr>
      <vt:lpstr>'Preisblatt gesamt Los 4  '!Druckbereich</vt:lpstr>
    </vt:vector>
  </TitlesOfParts>
  <Company>Studentenwerk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Schlüer, Katrin</dc:creator>
  <cp:lastModifiedBy>Schlüer, Katrin</cp:lastModifiedBy>
  <dcterms:created xsi:type="dcterms:W3CDTF">2022-03-21T06:53:29Z</dcterms:created>
  <dcterms:modified xsi:type="dcterms:W3CDTF">2026-05-11T11:34:08Z</dcterms:modified>
</cp:coreProperties>
</file>